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<sst xmlns="http://schemas.openxmlformats.org/spreadsheetml/2006/main" count="618" uniqueCount="354">
  <si>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</si>
  <si>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</si>
  <si>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</si>
  <si>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</si>
  <si>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</si>
  <si>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</si>
  <si>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</si>
  <si>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</si>
  <si>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</si>
  <si>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</si>
  <si>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</si>
  <si>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</si>
  <si>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</si>
  <si>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</si>
  <si>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</si>
  <si>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</si>
  <si>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</si>
  <si>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</si>
  <si>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</si>
  <si>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</si>
  <si>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</si>
  <si>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</si>
  <si>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</si>
  <si>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</si>
  <si>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</si>
  <si>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</si>
  <si>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</si>
  <si>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</si>
  <si>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</si>
  <si>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</si>
  <si>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</si>
  <si>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</si>
  <si>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</si>
  <si>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</si>
  <si>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</si>
  <si>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</si>
  <si>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</si>
  <si>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</si>
  <si>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</si>
  <si>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</si>
  <si>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</si>
  <si>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</si>
  <si>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</si>
  <si>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</si>
  <si>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</si>
  <si>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</si>
  <si>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</si>
  <si>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</si>
  <si>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</si>
  <si>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</si>
  <si>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</si>
  <si>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</si>
  <si>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</si>
  <si>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</si>
  <si>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</si>
  <si>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</si>
  <si>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</si>
  <si>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</si>
  <si>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</si>
  <si>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</si>
  <si>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</si>
  <si>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</si>
  <si>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</si>
  <si>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</si>
  <si>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</si>
  <si>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</si>
  <si>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</si>
  <si>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</si>
  <si>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</si>
  <si>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</si>
  <si>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</si>
  <si>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</si>
  <si>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</si>
  <si>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</si>
  <si>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</si>
  <si>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</si>
  <si>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</si>
  <si>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</si>
  <si>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</si>
  <si>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</si>
  <si>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</si>
  <si>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</si>
  <si>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</si>
  <si>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</si>
  <si>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</si>
  <si>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</si>
  <si>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</si>
  <si>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</si>
  <si>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</si>
  <si>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</si>
  <si>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</si>
  <si>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</si>
  <si>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</si>
  <si>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</si>
  <si>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</si>
  <si>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</si>
  <si>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</si>
  <si>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</si>
  <si>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</si>
  <si>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</si>
  <si>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</si>
  <si>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</si>
  <si>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</si>
  <si>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</si>
  <si>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</si>
  <si>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</si>
  <si>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</si>
  <si>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</si>
  <si>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</si>
  <si>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</si>
  <si>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</si>
  <si>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</si>
  <si>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</si>
  <si>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</si>
  <si>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</si>
  <si>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</si>
  <si>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</si>
  <si>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</si>
  <si>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</si>
  <si>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</si>
  <si>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</si>
  <si>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</si>
  <si>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</si>
  <si>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</si>
  <si>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</si>
  <si>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</si>
  <si>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</si>
  <si>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</si>
  <si>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</si>
  <si>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</si>
  <si>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</si>
  <si>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</si>
  <si>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</si>
  <si>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</si>
  <si>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</si>
  <si>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</si>
  <si>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</si>
  <si>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</si>
  <si>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</si>
  <si>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</si>
  <si>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</si>
  <si>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</si>
  <si>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</si>
  <si>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</si>
  <si>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</si>
  <si>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</si>
  <si>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</si>
  <si>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</si>
  <si>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</si>
  <si>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</si>
  <si>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</si>
  <si>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</si>
  <si>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</si>
  <si>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</si>
  <si>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</si>
  <si>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</si>
  <si>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</si>
  <si>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</si>
  <si>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</si>
  <si>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</si>
  <si>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</si>
  <si>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</si>
  <si>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</si>
  <si>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</si>
  <si>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</si>
  <si>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</si>
  <si>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</si>
  <si>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</si>
  <si>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</si>
  <si>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</si>
  <si>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</si>
  <si>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</si>
  <si>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</si>
  <si>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</si>
  <si>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</si>
  <si>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</si>
  <si>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</si>
  <si>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</si>
  <si>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</si>
  <si>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</si>
  <si>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</si>
  <si>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</si>
  <si>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</si>
  <si>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</si>
  <si>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</si>
  <si>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</si>
  <si>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</si>
  <si>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</si>
  <si>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</si>
  <si>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</si>
  <si>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</si>
  <si>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</si>
  <si>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</si>
  <si>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</si>
  <si>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</si>
  <si>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</si>
  <si>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</si>
  <si>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</si>
  <si>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</si>
  <si>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</si>
  <si>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</si>
  <si>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</si>
  <si>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</si>
  <si>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</si>
  <si>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</si>
  <si>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</si>
  <si>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</si>
  <si>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</si>
  <si>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</si>
  <si>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</si>
  <si>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</si>
  <si>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</si>
  <si>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</si>
  <si>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</si>
  <si>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</si>
  <si>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</si>
  <si>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</si>
  <si>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</si>
  <si>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</si>
  <si>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</si>
  <si>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</si>
  <si>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</si>
  <si>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</si>
  <si>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</si>
  <si>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</si>
  <si>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</si>
  <si>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</si>
  <si>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</si>
  <si>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</si>
  <si>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</si>
  <si>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</si>
  <si>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</si>
  <si>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</si>
  <si>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</si>
  <si>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</si>
  <si>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</si>
  <si>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</si>
  <si>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</si>
  <si>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</si>
  <si>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</si>
  <si>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</si>
  <si>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</si>
  <si>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</si>
  <si>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</si>
  <si>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</si>
  <si>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</si>
  <si>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</si>
  <si>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</si>
  <si>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</si>
  <si>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</si>
  <si>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</si>
  <si>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</si>
  <si>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</si>
  <si>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</si>
  <si>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</si>
  <si>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</si>
  <si>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</si>
  <si>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</si>
  <si>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</si>
  <si>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</si>
  <si>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</si>
  <si>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</si>
  <si>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</si>
  <si>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</si>
  <si>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</si>
  <si>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</si>
  <si>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</si>
  <si>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</si>
  <si>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</si>
  <si>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</si>
  <si>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</si>
  <si>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</si>
  <si>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</si>
  <si>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</si>
  <si>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</si>
  <si>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</si>
  <si>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</si>
  <si>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</si>
  <si>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</si>
  <si>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</si>
  <si>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</si>
  <si>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</si>
  <si>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</si>
  <si>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</si>
  <si>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</si>
  <si>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</si>
  <si>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</si>
  <si>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</si>
  <si>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</si>
  <si>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</si>
  <si>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</si>
  <si>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</si>
  <si>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</si>
  <si>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</si>
  <si>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</si>
  <si>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</si>
  <si>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</si>
  <si>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</si>
  <si>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</si>
  <si>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</si>
  <si>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</si>
  <si>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</si>
  <si>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</si>
  <si>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</si>
  <si>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</si>
  <si>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</si>
  <si>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</si>
  <si>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</si>
  <si>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</si>
  <si>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</si>
  <si>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</si>
  <si>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</si>
  <si>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</si>
  <si>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</si>
  <si>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</si>
  <si>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</si>
  <si>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</si>
  <si>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</si>
  <si>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</si>
  <si>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</si>
  <si>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</si>
  <si>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</si>
  <si>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</si>
  <si>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</si>
  <si>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</si>
  <si>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</si>
  <si>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</si>
  <si>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</si>
  <si>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</si>
  <si>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</si>
  <si>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</si>
  <si>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</si>
  <si>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</si>
  <si>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</si>
  <si>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</si>
  <si>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</si>
  <si>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</si>
  <si>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</si>
  <si>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</si>
  <si>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</si>
  <si>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</si>
  <si>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</si>
  <si>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</si>
  <si>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</si>
  <si>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</si>
  <si>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P_Нр_444</t>
  </si>
  <si>
    <t>Реконструкция КЛ-10 КРУН-33-ТП-722-РП-30, г.Новороссийск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</si>
  <si>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</si>
  <si>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</si>
  <si>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016147</t>
  </si>
  <si>
    <t xml:space="preserve">3(1*500) </t>
  </si>
  <si>
    <t>КЛ-10 кВ КРУН-33-ТП-722-РП-30</t>
  </si>
  <si>
    <t xml:space="preserve"> реконструкция КЛ-10 кВ КРУН-33-ТП-722-РП-30, </t>
  </si>
  <si>
    <t xml:space="preserve"> реконструкция КЛ-10 кВ КРУН-33-ТП-722-РП-30 кабелем марки  сечением 3(1*500)  мм2, протяженностью 3,401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</si>
</sst>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3" fontId="37" fillId="0" borderId="1" xfId="6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66.112584060000017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57.601507120000001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P_Нр_444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КЛ-10 КРУН-33-ТП-722-РП-30, г.Новороссийск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P_Нр_444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КЛ-10 КРУН-33-ТП-722-РП-30, г.Новороссийск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9" t="s">
        <v>351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298">
        <v>3401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P_Нр_444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КЛ-10 КРУН-33-ТП-722-РП-30, г.Новороссийск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P_Нр_444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КЛ-10 КРУН-33-ТП-722-РП-30, г.Новороссийск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P_Нр_444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КЛ-10 КРУН-33-ТП-722-РП-30, г.Новороссийск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66.112584060000017</v>
      </c>
      <c r="E24" s="214"/>
      <c r="F24" s="214"/>
      <c r="G24" s="213"/>
      <c r="H24" s="213"/>
      <c r="I24" s="213"/>
      <c r="J24" s="213"/>
      <c r="K24" s="213"/>
      <c r="L24" s="213">
        <v>64.827527008000004</v>
      </c>
      <c r="M24" s="213"/>
      <c r="N24" s="213">
        <v>64.827527010000011</v>
      </c>
      <c r="O24" s="213"/>
      <c r="P24" s="213">
        <v>20.94696553340053</v>
      </c>
      <c r="Q24" s="213"/>
      <c r="R24" s="213">
        <v>1.28505705</v>
      </c>
      <c r="S24" s="213">
        <v>1.28505705</v>
      </c>
      <c r="T24" s="213">
        <f>H24+L24+P24</f>
        <v>85.774492541400534</v>
      </c>
      <c r="U24" s="213">
        <f>J24+N24+R24+F24+V24</f>
        <v>66.112584060000017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66.112584060000017</v>
      </c>
      <c r="E27" s="215"/>
      <c r="F27" s="215"/>
      <c r="G27" s="215"/>
      <c r="H27" s="215"/>
      <c r="I27" s="215"/>
      <c r="J27" s="215"/>
      <c r="K27" s="215"/>
      <c r="L27" s="215">
        <v>64.827527008000004</v>
      </c>
      <c r="M27" s="215"/>
      <c r="N27" s="215">
        <v>64.827527010000011</v>
      </c>
      <c r="O27" s="215"/>
      <c r="P27" s="215">
        <v>20.94696553340053</v>
      </c>
      <c r="Q27" s="215"/>
      <c r="R27" s="215">
        <v>1.28505705</v>
      </c>
      <c r="S27" s="215">
        <v>1.28505705</v>
      </c>
      <c r="T27" s="215">
        <f t="shared" si="0"/>
        <v>85.774492541400534</v>
      </c>
      <c r="U27" s="215">
        <f t="shared" si="2"/>
        <v>66.112584060000017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57.601507120000001</v>
      </c>
      <c r="E30" s="213"/>
      <c r="F30" s="213"/>
      <c r="G30" s="215"/>
      <c r="H30" s="215"/>
      <c r="I30" s="215"/>
      <c r="J30" s="215"/>
      <c r="K30" s="215"/>
      <c r="L30" s="215">
        <v>4.3766892663999997</v>
      </c>
      <c r="M30" s="215"/>
      <c r="N30" s="215">
        <v>0</v>
      </c>
      <c r="O30" s="215"/>
      <c r="P30" s="215">
        <v>67.102054518100459</v>
      </c>
      <c r="Q30" s="215"/>
      <c r="R30" s="215">
        <v>57.601507120000001</v>
      </c>
      <c r="S30" s="215">
        <v>57.601507120000001</v>
      </c>
      <c r="T30" s="213">
        <f t="shared" si="0"/>
        <v>71.478743784500466</v>
      </c>
      <c r="U30" s="213">
        <f>J30+N30+R30+F30+V30</f>
        <v>57.601507120000001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3.4009999999999998</v>
      </c>
      <c r="Q41" s="215"/>
      <c r="R41" s="215">
        <f t="shared" si="5"/>
        <v>3.2480000000000002</v>
      </c>
      <c r="S41" s="215">
        <f t="shared" si="5"/>
        <v>3.2480000000000002</v>
      </c>
      <c r="T41" s="215">
        <f t="shared" si="0"/>
        <v>3.4009999999999998</v>
      </c>
      <c r="U41" s="215">
        <f t="shared" si="4"/>
        <v>3.2480000000000002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3.4009999999999998</v>
      </c>
      <c r="Q49" s="215"/>
      <c r="R49" s="215">
        <v>3.2480000000000002</v>
      </c>
      <c r="S49" s="215">
        <v>3.2480000000000002</v>
      </c>
      <c r="T49" s="215">
        <f t="shared" si="0"/>
        <v>3.4009999999999998</v>
      </c>
      <c r="U49" s="215">
        <f t="shared" si="7"/>
        <v>3.2480000000000002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57.601507120000001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71.478743784500452</v>
      </c>
      <c r="Q52" s="215"/>
      <c r="R52" s="215">
        <v>57.601507120000001</v>
      </c>
      <c r="S52" s="215">
        <v>57.601507120000001</v>
      </c>
      <c r="T52" s="215">
        <f t="shared" si="0"/>
        <v>71.478743784500452</v>
      </c>
      <c r="U52" s="215">
        <f t="shared" ref="U52:U57" si="8">J52+N52+R52</f>
        <v>57.601507120000001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3.2480000000000002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3.4009999999999998</v>
      </c>
      <c r="Q56" s="215"/>
      <c r="R56" s="215">
        <v>3.2480000000000002</v>
      </c>
      <c r="S56" s="215">
        <v>3.2480000000000002</v>
      </c>
      <c r="T56" s="215">
        <f t="shared" si="0"/>
        <v>3.4009999999999998</v>
      </c>
      <c r="U56" s="215">
        <f t="shared" si="8"/>
        <v>3.2480000000000002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P_Нр_444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КЛ-10 КРУН-33-ТП-722-РП-30, г.Новороссийск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КЛ-10 КРУН-33-ТП-722-РП-30, г.Новороссийск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66.112584060000017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66.112584060000017</v>
      </c>
    </row>
    <row r="36" spans="1:2" ht="16.5" thickBot="1" x14ac:dyDescent="0.3">
      <c r="A36" s="97" t="s">
        <v>167</v>
      </c>
      <c r="B36" s="217">
        <f>'3.4. Паспорт фин осв ввод'!U30*1.18</f>
        <v>67.969778401599996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66.112584060000017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67.969778401599996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2026-08-05T08:34:55Z</dcterms:modified>
</cp:coreProperties>
</file>